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2 - Kanamycin/"/>
    </mc:Choice>
  </mc:AlternateContent>
  <xr:revisionPtr revIDLastSave="0" documentId="13_ncr:1_{F634B099-5B49-AA45-A91B-6DE82F00CB95}" xr6:coauthVersionLast="45" xr6:coauthVersionMax="45" xr10:uidLastSave="{00000000-0000-0000-0000-000000000000}"/>
  <bookViews>
    <workbookView xWindow="5260" yWindow="460" windowWidth="2034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21" i="1"/>
  <c r="F22" i="1"/>
  <c r="F23" i="1"/>
  <c r="F24" i="1"/>
  <c r="F25" i="1"/>
  <c r="F26" i="1"/>
  <c r="F27" i="1"/>
  <c r="F28" i="1"/>
  <c r="F29" i="1"/>
  <c r="F20" i="1"/>
  <c r="F19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<sst xmlns="http://schemas.openxmlformats.org/spreadsheetml/2006/main" count="22" uniqueCount="12">
  <si>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</si>
  <si>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</si>
  <si>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</si>
  <si>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</si>
  <si>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</si>
  <si>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</si>
  <si>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</si>
  <si>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</si>
  <si>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</si>
  <si>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</si>
  <si>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6.25 µg/mL</t>
  </si>
  <si>
    <t>Kanamycin with Tn7::rpsU2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</si>
</sst>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1.1029203658167413E-2</c:v>
                  </c:pt>
                  <c:pt idx="1">
                    <c:v>1.1317832536900966E-2</c:v>
                  </c:pt>
                  <c:pt idx="2">
                    <c:v>2.0816659994661257E-4</c:v>
                  </c:pt>
                  <c:pt idx="3">
                    <c:v>9.9999999999999395E-5</c:v>
                  </c:pt>
                  <c:pt idx="4">
                    <c:v>4.1633319989322791E-4</c:v>
                  </c:pt>
                  <c:pt idx="5">
                    <c:v>7.9372539331937762E-4</c:v>
                  </c:pt>
                  <c:pt idx="6">
                    <c:v>3.7859388972001716E-4</c:v>
                  </c:pt>
                  <c:pt idx="7">
                    <c:v>3.4703506066870748E-3</c:v>
                  </c:pt>
                  <c:pt idx="8">
                    <c:v>3.0060439118549422E-2</c:v>
                  </c:pt>
                  <c:pt idx="9">
                    <c:v>3.0827476921300653E-3</c:v>
                  </c:pt>
                  <c:pt idx="10">
                    <c:v>1.0002666311205903E-2</c:v>
                  </c:pt>
                  <c:pt idx="11">
                    <c:v>3.8279672586548339E-3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6.0366666666666659E-2</c:v>
                </c:pt>
                <c:pt idx="1">
                  <c:v>6.1433333333333333E-2</c:v>
                </c:pt>
                <c:pt idx="2">
                  <c:v>5.5033333333333344E-2</c:v>
                </c:pt>
                <c:pt idx="3">
                  <c:v>5.5500000000000001E-2</c:v>
                </c:pt>
                <c:pt idx="4">
                  <c:v>5.6066666666666674E-2</c:v>
                </c:pt>
                <c:pt idx="5">
                  <c:v>5.7100000000000005E-2</c:v>
                </c:pt>
                <c:pt idx="6">
                  <c:v>5.9766666666666662E-2</c:v>
                </c:pt>
                <c:pt idx="7">
                  <c:v>7.4666666666666659E-2</c:v>
                </c:pt>
                <c:pt idx="8">
                  <c:v>0.22669999999999998</c:v>
                </c:pt>
                <c:pt idx="9">
                  <c:v>0.4049666666666667</c:v>
                </c:pt>
                <c:pt idx="10">
                  <c:v>0.43623333333333331</c:v>
                </c:pt>
                <c:pt idx="11">
                  <c:v>0.4695333333333333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1.0115993936995688E-3</c:v>
                  </c:pt>
                  <c:pt idx="1">
                    <c:v>3.2145502536643059E-4</c:v>
                  </c:pt>
                  <c:pt idx="2">
                    <c:v>6.5574385243019769E-4</c:v>
                  </c:pt>
                  <c:pt idx="3">
                    <c:v>1.5275252316519224E-4</c:v>
                  </c:pt>
                  <c:pt idx="4">
                    <c:v>1.5874507866387552E-3</c:v>
                  </c:pt>
                  <c:pt idx="5">
                    <c:v>3.5118845842842418E-4</c:v>
                  </c:pt>
                  <c:pt idx="6">
                    <c:v>5.5075705472860861E-4</c:v>
                  </c:pt>
                  <c:pt idx="7">
                    <c:v>1.8248287590894657E-3</c:v>
                  </c:pt>
                  <c:pt idx="8">
                    <c:v>1.3011661436316789E-2</c:v>
                  </c:pt>
                  <c:pt idx="9">
                    <c:v>4.2442117446391857E-3</c:v>
                  </c:pt>
                  <c:pt idx="10">
                    <c:v>5.3266624947835069E-3</c:v>
                  </c:pt>
                  <c:pt idx="11">
                    <c:v>7.2394751190953096E-3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1.0115993936995688E-3</c:v>
                  </c:pt>
                  <c:pt idx="1">
                    <c:v>3.2145502536643059E-4</c:v>
                  </c:pt>
                  <c:pt idx="2">
                    <c:v>6.5574385243019769E-4</c:v>
                  </c:pt>
                  <c:pt idx="3">
                    <c:v>1.5275252316519224E-4</c:v>
                  </c:pt>
                  <c:pt idx="4">
                    <c:v>1.5874507866387552E-3</c:v>
                  </c:pt>
                  <c:pt idx="5">
                    <c:v>3.5118845842842418E-4</c:v>
                  </c:pt>
                  <c:pt idx="6">
                    <c:v>5.5075705472860861E-4</c:v>
                  </c:pt>
                  <c:pt idx="7">
                    <c:v>1.8248287590894657E-3</c:v>
                  </c:pt>
                  <c:pt idx="8">
                    <c:v>1.3011661436316789E-2</c:v>
                  </c:pt>
                  <c:pt idx="9">
                    <c:v>4.2442117446391857E-3</c:v>
                  </c:pt>
                  <c:pt idx="10">
                    <c:v>5.3266624947835069E-3</c:v>
                  </c:pt>
                  <c:pt idx="11">
                    <c:v>7.2394751190953096E-3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5.4633333333333339E-2</c:v>
                </c:pt>
                <c:pt idx="1">
                  <c:v>5.4666666666666662E-2</c:v>
                </c:pt>
                <c:pt idx="2">
                  <c:v>5.4900000000000004E-2</c:v>
                </c:pt>
                <c:pt idx="3">
                  <c:v>5.5233333333333336E-2</c:v>
                </c:pt>
                <c:pt idx="4">
                  <c:v>5.7299999999999997E-2</c:v>
                </c:pt>
                <c:pt idx="5">
                  <c:v>5.6933333333333336E-2</c:v>
                </c:pt>
                <c:pt idx="6">
                  <c:v>6.1466666666666669E-2</c:v>
                </c:pt>
                <c:pt idx="7">
                  <c:v>8.0200000000000007E-2</c:v>
                </c:pt>
                <c:pt idx="8">
                  <c:v>0.19713333333333335</c:v>
                </c:pt>
                <c:pt idx="9">
                  <c:v>0.31393333333333334</c:v>
                </c:pt>
                <c:pt idx="10">
                  <c:v>0.3478666666666666</c:v>
                </c:pt>
                <c:pt idx="11">
                  <c:v>0.39100000000000001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525791</xdr:colOff>
      <xdr:row>3</xdr:row>
      <xdr:rowOff>239114</xdr:rowOff>
    </xdr:from>
    <xdr:to>
      <xdr:col>22</xdr:col>
      <xdr:colOff>778934</xdr:colOff>
      <xdr:row>23</xdr:row>
      <xdr:rowOff>33868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C1" zoomScale="75" workbookViewId="0">
      <selection activeCell="E9" sqref="E9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5.4199999999999998E-2</v>
      </c>
      <c r="C3">
        <v>7.3099999999999998E-2</v>
      </c>
      <c r="D3">
        <v>5.3800000000000001E-2</v>
      </c>
      <c r="E3" s="3">
        <f>AVERAGE(B3:D3)</f>
        <v>6.0366666666666659E-2</v>
      </c>
      <c r="F3" s="3">
        <f>STDEV(B3:D3)</f>
        <v>1.1029203658167413E-2</v>
      </c>
      <c r="G3">
        <v>5.2900000000000003E-2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5.4699999999999999E-2</v>
      </c>
      <c r="C4">
        <v>7.4499999999999997E-2</v>
      </c>
      <c r="D4">
        <v>5.5100000000000003E-2</v>
      </c>
      <c r="E4" s="3">
        <f t="shared" ref="E4:E14" si="0">AVERAGE(B4:D4)</f>
        <v>6.1433333333333333E-2</v>
      </c>
      <c r="F4" s="3">
        <f t="shared" ref="F4:F14" si="1">STDEV(B4:D4)</f>
        <v>1.1317832536900966E-2</v>
      </c>
      <c r="G4">
        <v>5.3100000000000001E-2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5.5199999999999999E-2</v>
      </c>
      <c r="C5">
        <v>5.5100000000000003E-2</v>
      </c>
      <c r="D5">
        <v>5.4800000000000001E-2</v>
      </c>
      <c r="E5" s="3">
        <f t="shared" si="0"/>
        <v>5.5033333333333344E-2</v>
      </c>
      <c r="F5" s="3">
        <f t="shared" si="1"/>
        <v>2.0816659994661257E-4</v>
      </c>
      <c r="G5">
        <v>5.33E-2</v>
      </c>
      <c r="H5" s="3">
        <v>0.01</v>
      </c>
    </row>
    <row r="6" spans="1:12" ht="21" x14ac:dyDescent="0.25">
      <c r="A6" s="4">
        <f t="shared" si="2"/>
        <v>25</v>
      </c>
      <c r="B6">
        <v>5.5500000000000001E-2</v>
      </c>
      <c r="C6">
        <v>5.5599999999999997E-2</v>
      </c>
      <c r="D6">
        <v>5.5399999999999998E-2</v>
      </c>
      <c r="E6" s="3">
        <f t="shared" si="0"/>
        <v>5.5500000000000001E-2</v>
      </c>
      <c r="F6" s="3">
        <f t="shared" si="1"/>
        <v>9.9999999999999395E-5</v>
      </c>
      <c r="G6">
        <v>5.3400000000000003E-2</v>
      </c>
      <c r="H6" s="3">
        <v>0.01</v>
      </c>
    </row>
    <row r="7" spans="1:12" ht="21" x14ac:dyDescent="0.25">
      <c r="A7" s="4">
        <f t="shared" si="2"/>
        <v>12.5</v>
      </c>
      <c r="B7">
        <v>5.62E-2</v>
      </c>
      <c r="C7">
        <v>5.6399999999999999E-2</v>
      </c>
      <c r="D7">
        <v>5.5599999999999997E-2</v>
      </c>
      <c r="E7" s="3">
        <f t="shared" si="0"/>
        <v>5.6066666666666674E-2</v>
      </c>
      <c r="F7" s="3">
        <f t="shared" si="1"/>
        <v>4.1633319989322791E-4</v>
      </c>
      <c r="G7">
        <v>5.3600000000000002E-2</v>
      </c>
      <c r="H7" s="3">
        <v>0.01</v>
      </c>
    </row>
    <row r="8" spans="1:12" ht="21" x14ac:dyDescent="0.25">
      <c r="A8" s="5">
        <f t="shared" si="2"/>
        <v>6.25</v>
      </c>
      <c r="B8">
        <v>5.6800000000000003E-2</v>
      </c>
      <c r="C8">
        <v>5.8000000000000003E-2</v>
      </c>
      <c r="D8">
        <v>5.6500000000000002E-2</v>
      </c>
      <c r="E8" s="3">
        <f t="shared" si="0"/>
        <v>5.7100000000000005E-2</v>
      </c>
      <c r="F8" s="3">
        <f t="shared" si="1"/>
        <v>7.9372539331937762E-4</v>
      </c>
      <c r="G8">
        <v>5.3600000000000002E-2</v>
      </c>
      <c r="H8" s="3">
        <v>0.01</v>
      </c>
    </row>
    <row r="9" spans="1:12" ht="21" x14ac:dyDescent="0.25">
      <c r="A9" s="5">
        <f t="shared" si="2"/>
        <v>3.125</v>
      </c>
      <c r="B9">
        <v>6.0199999999999997E-2</v>
      </c>
      <c r="C9">
        <v>5.96E-2</v>
      </c>
      <c r="D9">
        <v>5.9499999999999997E-2</v>
      </c>
      <c r="E9" s="3">
        <f t="shared" si="0"/>
        <v>5.9766666666666662E-2</v>
      </c>
      <c r="F9" s="3">
        <f t="shared" si="1"/>
        <v>3.7859388972001716E-4</v>
      </c>
      <c r="G9">
        <v>5.3199999999999997E-2</v>
      </c>
      <c r="H9" s="3">
        <v>0.01</v>
      </c>
    </row>
    <row r="10" spans="1:12" ht="21" x14ac:dyDescent="0.25">
      <c r="A10" s="5">
        <f t="shared" si="2"/>
        <v>1.5625</v>
      </c>
      <c r="B10">
        <v>7.7899999999999997E-2</v>
      </c>
      <c r="C10">
        <v>7.51E-2</v>
      </c>
      <c r="D10">
        <v>7.0999999999999994E-2</v>
      </c>
      <c r="E10" s="3">
        <f t="shared" si="0"/>
        <v>7.4666666666666659E-2</v>
      </c>
      <c r="F10" s="3">
        <f t="shared" si="1"/>
        <v>3.4703506066870748E-3</v>
      </c>
      <c r="G10">
        <v>5.4199999999999998E-2</v>
      </c>
      <c r="H10" s="3">
        <v>0.01</v>
      </c>
    </row>
    <row r="11" spans="1:12" ht="21" x14ac:dyDescent="0.25">
      <c r="A11" s="6">
        <f t="shared" si="2"/>
        <v>0.78125</v>
      </c>
      <c r="B11">
        <v>0.25559999999999999</v>
      </c>
      <c r="C11">
        <v>0.22889999999999999</v>
      </c>
      <c r="D11">
        <v>0.1956</v>
      </c>
      <c r="E11" s="3">
        <f t="shared" si="0"/>
        <v>0.22669999999999998</v>
      </c>
      <c r="F11" s="3">
        <f t="shared" si="1"/>
        <v>3.0060439118549422E-2</v>
      </c>
      <c r="G11">
        <v>5.4199999999999998E-2</v>
      </c>
      <c r="H11" s="3">
        <v>0.01</v>
      </c>
    </row>
    <row r="12" spans="1:12" ht="21" x14ac:dyDescent="0.25">
      <c r="A12" s="6">
        <f t="shared" si="2"/>
        <v>0.390625</v>
      </c>
      <c r="B12">
        <v>0.40739999999999998</v>
      </c>
      <c r="C12">
        <v>0.40600000000000003</v>
      </c>
      <c r="D12">
        <v>0.40150000000000002</v>
      </c>
      <c r="E12" s="3">
        <f t="shared" si="0"/>
        <v>0.4049666666666667</v>
      </c>
      <c r="F12" s="3">
        <f t="shared" si="1"/>
        <v>3.0827476921300653E-3</v>
      </c>
      <c r="G12">
        <v>5.4399999999999997E-2</v>
      </c>
      <c r="H12" s="3">
        <v>0.01</v>
      </c>
    </row>
    <row r="13" spans="1:12" ht="21" x14ac:dyDescent="0.25">
      <c r="A13" s="6">
        <f t="shared" si="2"/>
        <v>0.1953125</v>
      </c>
      <c r="B13">
        <v>0.4365</v>
      </c>
      <c r="C13">
        <v>0.4461</v>
      </c>
      <c r="D13">
        <v>0.42609999999999998</v>
      </c>
      <c r="E13" s="3">
        <f t="shared" si="0"/>
        <v>0.43623333333333331</v>
      </c>
      <c r="F13" s="3">
        <f t="shared" si="1"/>
        <v>1.0002666311205903E-2</v>
      </c>
      <c r="G13">
        <v>5.33E-2</v>
      </c>
      <c r="H13" s="3">
        <v>0.01</v>
      </c>
    </row>
    <row r="14" spans="1:12" ht="21" x14ac:dyDescent="0.25">
      <c r="A14" s="6">
        <v>0</v>
      </c>
      <c r="B14">
        <v>0.46639999999999998</v>
      </c>
      <c r="C14">
        <v>0.46839999999999998</v>
      </c>
      <c r="D14">
        <v>0.4738</v>
      </c>
      <c r="E14" s="3">
        <f t="shared" si="0"/>
        <v>0.4695333333333333</v>
      </c>
      <c r="F14" s="3">
        <f t="shared" si="1"/>
        <v>3.8279672586548339E-3</v>
      </c>
      <c r="G14">
        <v>5.3499999999999999E-2</v>
      </c>
      <c r="H14" s="3">
        <v>0.01</v>
      </c>
    </row>
    <row r="16" spans="1:12" x14ac:dyDescent="0.2">
      <c r="F16" t="s">
        <v>9</v>
      </c>
      <c r="G16">
        <f>AVERAGE(G3:G14)</f>
        <v>5.355833333333334E-2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5.3999999999999999E-2</v>
      </c>
      <c r="C19">
        <v>5.5800000000000002E-2</v>
      </c>
      <c r="D19">
        <v>5.4100000000000002E-2</v>
      </c>
      <c r="E19" s="3">
        <f>AVERAGE(B19:D19)</f>
        <v>5.4633333333333339E-2</v>
      </c>
      <c r="F19" s="3">
        <f>STDEV(B19:D19)</f>
        <v>1.0115993936995688E-3</v>
      </c>
      <c r="G19">
        <v>5.2299999999999999E-2</v>
      </c>
      <c r="H19" s="3">
        <v>0.01</v>
      </c>
    </row>
    <row r="20" spans="1:12" ht="21" x14ac:dyDescent="0.25">
      <c r="A20" s="4">
        <f>A19/2</f>
        <v>100</v>
      </c>
      <c r="B20">
        <v>5.4300000000000001E-2</v>
      </c>
      <c r="C20">
        <v>5.4899999999999997E-2</v>
      </c>
      <c r="D20">
        <v>5.4800000000000001E-2</v>
      </c>
      <c r="E20" s="3">
        <f t="shared" ref="E20:E30" si="3">AVERAGE(B20:D20)</f>
        <v>5.4666666666666662E-2</v>
      </c>
      <c r="F20" s="3">
        <f>STDEV(B20:D20)</f>
        <v>3.2145502536643059E-4</v>
      </c>
      <c r="G20">
        <v>5.2600000000000001E-2</v>
      </c>
      <c r="H20" s="3">
        <v>0.01</v>
      </c>
    </row>
    <row r="21" spans="1:12" ht="21" x14ac:dyDescent="0.25">
      <c r="A21" s="4">
        <f t="shared" ref="A21:A29" si="4">A20/2</f>
        <v>50</v>
      </c>
      <c r="B21">
        <v>5.4800000000000001E-2</v>
      </c>
      <c r="C21">
        <v>5.5599999999999997E-2</v>
      </c>
      <c r="D21">
        <v>5.4300000000000001E-2</v>
      </c>
      <c r="E21" s="3">
        <f t="shared" si="3"/>
        <v>5.4900000000000004E-2</v>
      </c>
      <c r="F21" s="3">
        <f t="shared" ref="F21:F29" si="5">STDEV(B21:D21)</f>
        <v>6.5574385243019769E-4</v>
      </c>
      <c r="G21">
        <v>5.33E-2</v>
      </c>
      <c r="H21" s="3">
        <v>0.01</v>
      </c>
    </row>
    <row r="22" spans="1:12" ht="21" x14ac:dyDescent="0.25">
      <c r="A22" s="4">
        <f t="shared" si="4"/>
        <v>25</v>
      </c>
      <c r="B22">
        <v>5.5199999999999999E-2</v>
      </c>
      <c r="C22">
        <v>5.5399999999999998E-2</v>
      </c>
      <c r="D22">
        <v>5.5100000000000003E-2</v>
      </c>
      <c r="E22" s="3">
        <f t="shared" si="3"/>
        <v>5.5233333333333336E-2</v>
      </c>
      <c r="F22" s="3">
        <f t="shared" si="5"/>
        <v>1.5275252316519224E-4</v>
      </c>
      <c r="G22">
        <v>5.2400000000000002E-2</v>
      </c>
      <c r="H22" s="3">
        <v>0.01</v>
      </c>
    </row>
    <row r="23" spans="1:12" ht="21" x14ac:dyDescent="0.25">
      <c r="A23" s="4">
        <f t="shared" si="4"/>
        <v>12.5</v>
      </c>
      <c r="B23">
        <v>5.67E-2</v>
      </c>
      <c r="C23">
        <v>5.6099999999999997E-2</v>
      </c>
      <c r="D23">
        <v>5.91E-2</v>
      </c>
      <c r="E23" s="3">
        <f t="shared" si="3"/>
        <v>5.7299999999999997E-2</v>
      </c>
      <c r="F23" s="3">
        <f t="shared" si="5"/>
        <v>1.5874507866387552E-3</v>
      </c>
      <c r="G23">
        <v>5.3100000000000001E-2</v>
      </c>
      <c r="H23" s="3">
        <v>0.01</v>
      </c>
    </row>
    <row r="24" spans="1:12" ht="21" x14ac:dyDescent="0.25">
      <c r="A24" s="5">
        <f t="shared" si="4"/>
        <v>6.25</v>
      </c>
      <c r="B24">
        <v>5.6599999999999998E-2</v>
      </c>
      <c r="C24">
        <v>5.7299999999999997E-2</v>
      </c>
      <c r="D24">
        <v>5.6899999999999999E-2</v>
      </c>
      <c r="E24" s="3">
        <f t="shared" si="3"/>
        <v>5.6933333333333336E-2</v>
      </c>
      <c r="F24" s="3">
        <f t="shared" si="5"/>
        <v>3.5118845842842418E-4</v>
      </c>
      <c r="G24">
        <v>5.2999999999999999E-2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4"/>
        <v>3.125</v>
      </c>
      <c r="B25">
        <v>6.2E-2</v>
      </c>
      <c r="C25">
        <v>6.0900000000000003E-2</v>
      </c>
      <c r="D25">
        <v>6.1499999999999999E-2</v>
      </c>
      <c r="E25" s="3">
        <f t="shared" si="3"/>
        <v>6.1466666666666669E-2</v>
      </c>
      <c r="F25" s="3">
        <f t="shared" si="5"/>
        <v>5.5075705472860861E-4</v>
      </c>
      <c r="G25">
        <v>5.3699999999999998E-2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4"/>
        <v>1.5625</v>
      </c>
      <c r="B26">
        <v>7.8100000000000003E-2</v>
      </c>
      <c r="C26">
        <v>8.1100000000000005E-2</v>
      </c>
      <c r="D26">
        <v>8.14E-2</v>
      </c>
      <c r="E26" s="3">
        <f t="shared" si="3"/>
        <v>8.0200000000000007E-2</v>
      </c>
      <c r="F26" s="3">
        <f t="shared" si="5"/>
        <v>1.8248287590894657E-3</v>
      </c>
      <c r="G26">
        <v>5.3199999999999997E-2</v>
      </c>
      <c r="H26" s="3">
        <v>0.01</v>
      </c>
    </row>
    <row r="27" spans="1:12" ht="21" x14ac:dyDescent="0.25">
      <c r="A27" s="6">
        <f t="shared" si="4"/>
        <v>0.78125</v>
      </c>
      <c r="B27">
        <v>0.1825</v>
      </c>
      <c r="C27">
        <v>0.20150000000000001</v>
      </c>
      <c r="D27">
        <v>0.2074</v>
      </c>
      <c r="E27" s="3">
        <f t="shared" si="3"/>
        <v>0.19713333333333335</v>
      </c>
      <c r="F27" s="3">
        <f t="shared" si="5"/>
        <v>1.3011661436316789E-2</v>
      </c>
      <c r="G27">
        <v>5.2200000000000003E-2</v>
      </c>
      <c r="H27" s="3">
        <v>0.01</v>
      </c>
    </row>
    <row r="28" spans="1:12" ht="21" x14ac:dyDescent="0.25">
      <c r="A28" s="6">
        <f t="shared" si="4"/>
        <v>0.390625</v>
      </c>
      <c r="B28">
        <v>0.31879999999999997</v>
      </c>
      <c r="C28">
        <v>0.312</v>
      </c>
      <c r="D28">
        <v>0.311</v>
      </c>
      <c r="E28" s="3">
        <f t="shared" si="3"/>
        <v>0.31393333333333334</v>
      </c>
      <c r="F28" s="3">
        <f t="shared" si="5"/>
        <v>4.2442117446391857E-3</v>
      </c>
      <c r="G28">
        <v>5.33E-2</v>
      </c>
      <c r="H28" s="3">
        <v>0.01</v>
      </c>
    </row>
    <row r="29" spans="1:12" ht="21" x14ac:dyDescent="0.25">
      <c r="A29" s="6">
        <f t="shared" si="4"/>
        <v>0.1953125</v>
      </c>
      <c r="B29">
        <v>0.34439999999999998</v>
      </c>
      <c r="C29">
        <v>0.35399999999999998</v>
      </c>
      <c r="D29">
        <v>0.34520000000000001</v>
      </c>
      <c r="E29" s="3">
        <f t="shared" si="3"/>
        <v>0.3478666666666666</v>
      </c>
      <c r="F29" s="3">
        <f t="shared" si="5"/>
        <v>5.3266624947835069E-3</v>
      </c>
      <c r="G29">
        <v>5.3499999999999999E-2</v>
      </c>
      <c r="H29" s="3">
        <v>0.01</v>
      </c>
    </row>
    <row r="30" spans="1:12" ht="21" x14ac:dyDescent="0.25">
      <c r="A30" s="6">
        <v>0</v>
      </c>
      <c r="B30">
        <v>0.39290000000000003</v>
      </c>
      <c r="C30">
        <v>0.39710000000000001</v>
      </c>
      <c r="D30">
        <v>0.38300000000000001</v>
      </c>
      <c r="E30" s="3">
        <f t="shared" si="3"/>
        <v>0.39100000000000001</v>
      </c>
      <c r="F30" s="3">
        <f>STDEV(B30:D30)</f>
        <v>7.2394751190953096E-3</v>
      </c>
      <c r="G30">
        <v>5.3600000000000002E-2</v>
      </c>
      <c r="H30" s="3">
        <v>0.01</v>
      </c>
    </row>
    <row r="35" spans="6:7" x14ac:dyDescent="0.2">
      <c r="F35" t="s">
        <v>9</v>
      </c>
      <c r="G35">
        <f>AVERAGE(G19:G30)</f>
        <v>5.3016666666666663E-2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2020-11-04T21:39:00Z</dcterms:modified>
</cp:coreProperties>
</file>